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<sst xmlns="http://schemas.openxmlformats.org/spreadsheetml/2006/main" count="16" uniqueCount="16">
  <si>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r>
      <rPr>
        <sz val="20"/>
        <rFont val="Microsoft YaHei"/>
        <charset val="134"/>
      </rPr>
      <t>投标报价汇总表</t>
    </r>
  </si>
  <si>
    <r>
      <rPr>
        <sz val="9"/>
        <rFont val="Microsoft YaHei"/>
        <charset val="134"/>
      </rPr>
      <t>标段：围龙镇2023年龙隐村2社公路堤坎因灾垮塌修复项目</t>
    </r>
  </si>
  <si>
    <r>
      <rPr>
        <sz val="9"/>
        <rFont val="Microsoft YaHei"/>
        <charset val="134"/>
      </rPr>
      <t>序   号</t>
    </r>
  </si>
  <si>
    <r>
      <rPr>
        <sz val="9"/>
        <rFont val="Microsoft YaHei"/>
        <charset val="134"/>
      </rPr>
      <t>章   次</t>
    </r>
  </si>
  <si>
    <r>
      <rPr>
        <sz val="9"/>
        <rFont val="Microsoft YaHei"/>
        <charset val="134"/>
      </rPr>
      <t>科    目   名   称</t>
    </r>
  </si>
  <si>
    <r>
      <rPr>
        <sz val="9"/>
        <rFont val="Microsoft YaHei"/>
        <charset val="134"/>
      </rPr>
      <t>金额(元)</t>
    </r>
  </si>
  <si>
    <r>
      <rPr>
        <sz val="9"/>
        <rFont val="Microsoft YaHei"/>
        <charset val="134"/>
      </rPr>
      <t>清单 第100章   总则</t>
    </r>
  </si>
  <si>
    <r>
      <rPr>
        <sz val="9"/>
        <rFont val="Microsoft YaHei"/>
        <charset val="134"/>
      </rPr>
      <t>清单 第200章   路基</t>
    </r>
  </si>
  <si>
    <r>
      <rPr>
        <sz val="9"/>
        <rFont val="Microsoft YaHei"/>
        <charset val="134"/>
      </rPr>
      <t>清单 第300章   路面</t>
    </r>
  </si>
  <si>
    <r>
      <rPr>
        <sz val="9"/>
        <rFont val="Microsoft YaHei"/>
        <charset val="134"/>
      </rPr>
      <t>清单 第400章   桥梁、涵洞</t>
    </r>
  </si>
  <si>
    <r>
      <rPr>
        <sz val="9"/>
        <rFont val="Microsoft YaHei"/>
        <charset val="134"/>
      </rPr>
      <t>第100章至700章清单合计</t>
    </r>
  </si>
  <si>
    <r>
      <rPr>
        <sz val="9"/>
        <rFont val="Microsoft YaHei"/>
        <charset val="134"/>
      </rPr>
      <t>已包含在清单合计中的材料、工程设备、专业工程暂估价合计</t>
    </r>
  </si>
  <si>
    <r>
      <rPr>
        <sz val="9"/>
        <rFont val="Microsoft YaHei"/>
        <charset val="134"/>
      </rPr>
      <t xml:space="preserve">清单合计减去材料、工程设备、专业工程暂估价
</t>
    </r>
    <r>
      <rPr>
        <sz val="9"/>
        <rFont val="Microsoft YaHei"/>
        <charset val="134"/>
      </rPr>
      <t>合计(即5-6)=7</t>
    </r>
  </si>
  <si>
    <r>
      <rPr>
        <sz val="9"/>
        <rFont val="Microsoft YaHei"/>
        <charset val="134"/>
      </rPr>
      <t>计日工合计</t>
    </r>
  </si>
  <si>
    <r>
      <rPr>
        <sz val="9"/>
        <rFont val="Microsoft YaHei"/>
        <charset val="134"/>
      </rPr>
      <t>暂列金额(不含计日工总额)</t>
    </r>
  </si>
  <si>
    <r>
      <rPr>
        <sz val="9"/>
        <rFont val="Microsoft YaHei"/>
        <charset val="134"/>
      </rPr>
      <t>投标报价(5+8+9)=10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</si>
</sst>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rgb="FF000000"/>
      <name val="Arial"/>
      <charset val="204"/>
    </font>
    <font>
      <sz val="9"/>
      <color rgb="FF000000"/>
      <name val="Microsoft YaHei"/>
      <charset val="134"/>
    </font>
    <font>
      <sz val="9"/>
      <color rgb="FF000000"/>
      <name val="Arial"/>
      <charset val="134"/>
    </font>
    <font>
      <sz val="11"/>
      <color rgb="FF00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name val="Microsoft YaHei"/>
      <charset val="134"/>
    </font>
    <font>
      <sz val="9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49" fontId="0" fillId="0" borderId="0" xfId="0" applyNumberForma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right" vertical="center" wrapText="1"/>
    </xf>
    <xf numFmtId="0" fontId="0" fillId="0" borderId="6" xfId="0" applyFill="1" applyBorder="1" applyAlignment="1">
      <alignment horizontal="left" vertical="top" wrapText="1"/>
    </xf>
    <xf numFmtId="1" fontId="1" fillId="0" borderId="7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wrapText="1"/>
    </xf>
    <xf numFmtId="0" fontId="0" fillId="0" borderId="0" xfId="0" applyFill="1" applyBorder="1" applyAlignment="1">
      <alignment horizontal="center" wrapText="1"/>
    </xf>
    <xf numFmtId="176" fontId="3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I13" sqref="I13"/>
    </sheetView>
  </sheetViews>
  <sheetFormatPr defaultColWidth="10.2833333333333" defaultRowHeight="14.25"/>
  <cols>
    <col min="1" max="1" width="12.375" customWidth="1"/>
    <col min="2" max="2" width="12.25" customWidth="1"/>
    <col min="3" max="3" width="3.68333333333333" customWidth="1"/>
    <col min="4" max="4" width="28.5166666666667" customWidth="1"/>
    <col min="5" max="5" width="12.55" customWidth="1"/>
    <col min="6" max="6" width="12.375" customWidth="1"/>
    <col min="10" max="10" width="10.375"/>
  </cols>
  <sheetData>
    <row r="1" ht="27.75" customHeight="1" spans="1:6">
      <c r="A1" s="1"/>
      <c r="B1" s="1"/>
      <c r="C1" s="1"/>
      <c r="D1" s="2" t="s">
        <v>0</v>
      </c>
      <c r="E1" s="1"/>
      <c r="F1" s="1"/>
    </row>
    <row r="2" ht="16.5" customHeight="1" spans="1:6">
      <c r="A2" s="1" t="s">
        <v>1</v>
      </c>
      <c r="B2" s="1"/>
      <c r="C2" s="1"/>
      <c r="D2" s="1"/>
      <c r="E2" s="1"/>
      <c r="F2" s="1"/>
    </row>
    <row r="3" ht="29.25" customHeight="1" spans="1:6">
      <c r="A3" s="3" t="s">
        <v>2</v>
      </c>
      <c r="B3" s="4" t="s">
        <v>3</v>
      </c>
      <c r="C3" s="4" t="s">
        <v>4</v>
      </c>
      <c r="D3" s="4"/>
      <c r="E3" s="4"/>
      <c r="F3" s="5" t="s">
        <v>5</v>
      </c>
    </row>
    <row r="4" ht="29.25" customHeight="1" spans="1:10">
      <c r="A4" s="6">
        <v>1</v>
      </c>
      <c r="B4" s="7">
        <v>100</v>
      </c>
      <c r="C4" s="8" t="s">
        <v>6</v>
      </c>
      <c r="D4" s="8"/>
      <c r="E4" s="8"/>
      <c r="F4" s="9">
        <v>3658.02</v>
      </c>
      <c r="J4" s="16"/>
    </row>
    <row r="5" ht="28.5" customHeight="1" spans="1:10">
      <c r="A5" s="6">
        <v>2</v>
      </c>
      <c r="B5" s="7">
        <v>200</v>
      </c>
      <c r="C5" s="8" t="s">
        <v>7</v>
      </c>
      <c r="D5" s="8"/>
      <c r="E5" s="8"/>
      <c r="F5" s="9">
        <v>4280.47</v>
      </c>
      <c r="J5" s="16"/>
    </row>
    <row r="6" ht="29.25" customHeight="1" spans="1:10">
      <c r="A6" s="6">
        <v>3</v>
      </c>
      <c r="B6" s="7">
        <v>300</v>
      </c>
      <c r="C6" s="8" t="s">
        <v>8</v>
      </c>
      <c r="D6" s="8"/>
      <c r="E6" s="8"/>
      <c r="F6" s="9">
        <v>12294.07</v>
      </c>
      <c r="J6" s="16"/>
    </row>
    <row r="7" ht="29.25" customHeight="1" spans="1:10">
      <c r="A7" s="6">
        <v>4</v>
      </c>
      <c r="B7" s="7">
        <v>400</v>
      </c>
      <c r="C7" s="8" t="s">
        <v>9</v>
      </c>
      <c r="D7" s="8"/>
      <c r="E7" s="8"/>
      <c r="F7" s="9">
        <v>79605.24</v>
      </c>
      <c r="J7" s="16"/>
    </row>
    <row r="8" ht="28.5" customHeight="1" spans="1:10">
      <c r="A8" s="6">
        <v>5</v>
      </c>
      <c r="B8" s="8" t="s">
        <v>10</v>
      </c>
      <c r="C8" s="8"/>
      <c r="D8" s="8"/>
      <c r="E8" s="8"/>
      <c r="F8" s="9">
        <f>F4+F5+F6+F7</f>
        <v>99837.8</v>
      </c>
      <c r="J8" s="16"/>
    </row>
    <row r="9" ht="28.5" customHeight="1" spans="1:6">
      <c r="A9" s="6">
        <v>6</v>
      </c>
      <c r="B9" s="8" t="s">
        <v>11</v>
      </c>
      <c r="C9" s="8"/>
      <c r="D9" s="8"/>
      <c r="E9" s="8"/>
      <c r="F9" s="10"/>
    </row>
    <row r="10" ht="33" customHeight="1" spans="1:6">
      <c r="A10" s="6">
        <v>7</v>
      </c>
      <c r="B10" s="8" t="s">
        <v>12</v>
      </c>
      <c r="C10" s="8"/>
      <c r="D10" s="8"/>
      <c r="E10" s="8"/>
      <c r="F10" s="9">
        <f>F8</f>
        <v>99837.8</v>
      </c>
    </row>
    <row r="11" ht="27.75" customHeight="1" spans="1:6">
      <c r="A11" s="6">
        <v>8</v>
      </c>
      <c r="B11" s="8" t="s">
        <v>13</v>
      </c>
      <c r="C11" s="8"/>
      <c r="D11" s="8"/>
      <c r="E11" s="8"/>
      <c r="F11" s="10"/>
    </row>
    <row r="12" ht="28.5" customHeight="1" spans="1:6">
      <c r="A12" s="6">
        <v>9</v>
      </c>
      <c r="B12" s="8" t="s">
        <v>14</v>
      </c>
      <c r="C12" s="8"/>
      <c r="D12" s="8"/>
      <c r="E12" s="8"/>
      <c r="F12" s="10"/>
    </row>
    <row r="13" ht="29.25" customHeight="1" spans="1:6">
      <c r="A13" s="11">
        <v>10</v>
      </c>
      <c r="B13" s="12" t="s">
        <v>15</v>
      </c>
      <c r="C13" s="12"/>
      <c r="D13" s="12"/>
      <c r="E13" s="12"/>
      <c r="F13" s="13">
        <f>F10</f>
        <v>99837.8</v>
      </c>
    </row>
    <row r="14" ht="12" customHeight="1" spans="1:6">
      <c r="A14" s="14"/>
      <c r="B14" s="1"/>
      <c r="C14" s="1"/>
      <c r="D14" s="1"/>
      <c r="E14" s="15"/>
      <c r="F14" s="1"/>
    </row>
  </sheetData>
  <mergeCells count="16">
    <mergeCell ref="A1:C1"/>
    <mergeCell ref="D1:F1"/>
    <mergeCell ref="A2:F2"/>
    <mergeCell ref="C3:E3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  <mergeCell ref="A14:C14"/>
    <mergeCell ref="E14:F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llPDFLib program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 Title</dc:title>
  <dc:subject>None</dc:subject>
  <dc:creator>Windows 9x/NT/2000/XP User</dc:creator>
  <cp:keywords>llPDFLib</cp:keywords>
  <cp:lastModifiedBy>如月之恒，如日之升</cp:lastModifiedBy>
  <dcterms:created xsi:type="dcterms:W3CDTF">2023-10-25T21:25:00Z</dcterms:created>
  <dcterms:modified xsi:type="dcterms:W3CDTF">2023-11-01T09:02:50Z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2023-11-01T06:31:16Z</vt:filetime>
  </property>
  <property fmtid="{D5CDD505-2E9C-101B-9397-08002B2CF9AE}" pid="4" name="ICV">
    <vt:lpwstr>AB27D6E4E62948B7A639B83E8C9C5709_12</vt:lpwstr>
  </property>
  <property fmtid="{D5CDD505-2E9C-101B-9397-08002B2CF9AE}" pid="5" name="KSOProductBuildVer">
    <vt:lpwstr>2052-12.1.0.15712</vt:lpwstr>
  </property>
</Properties>
</file>